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activeTab="1"/>
  </bookViews>
  <sheets>
    <sheet name="Динамика" sheetId="3" r:id="rId1"/>
    <sheet name="Рейтинг" sheetId="5" r:id="rId2"/>
  </sheets>
  <definedNames>
    <definedName name="_xlnm._FilterDatabase" localSheetId="1" hidden="1">Рейтинг!#REF!</definedName>
    <definedName name="_xlnm.Print_Titles" localSheetId="0">Динамика!$A:$B</definedName>
    <definedName name="_xlnm.Print_Area" localSheetId="0">Динамика!$A$1:$E$18</definedName>
    <definedName name="_xlnm.Print_Area" localSheetId="1">Рейтинг!$A$1:$E$20</definedName>
  </definedNames>
  <calcPr calcId="125725"/>
</workbook>
</file>

<file path=xl/calcChain.xml><?xml version="1.0" encoding="utf-8"?>
<calcChain xmlns="http://schemas.openxmlformats.org/spreadsheetml/2006/main">
  <c r="D12" i="5"/>
  <c r="D5"/>
  <c r="D18" s="1"/>
  <c r="D6" i="3"/>
  <c r="D7"/>
  <c r="D8"/>
  <c r="D9"/>
  <c r="D10"/>
  <c r="D11"/>
  <c r="D12"/>
  <c r="D13"/>
  <c r="D14"/>
  <c r="D15"/>
  <c r="D16"/>
  <c r="D17"/>
  <c r="C12"/>
  <c r="C5"/>
  <c r="D5" s="1"/>
  <c r="C18" l="1"/>
  <c r="E15"/>
  <c r="E14"/>
  <c r="E9"/>
  <c r="E8"/>
  <c r="E16" l="1"/>
  <c r="D18"/>
  <c r="E10"/>
  <c r="E11"/>
  <c r="E6"/>
  <c r="E13"/>
  <c r="E5"/>
  <c r="E7"/>
  <c r="E12"/>
  <c r="E17"/>
</calcChain>
</file>

<file path=xl/sharedStrings.xml><?xml version="1.0" encoding="utf-8"?>
<sst xmlns="http://schemas.openxmlformats.org/spreadsheetml/2006/main" count="73" uniqueCount="39">
  <si>
    <t>Наименование ГАБС</t>
  </si>
  <si>
    <t>Дума города Югорска</t>
  </si>
  <si>
    <t>Администрация города Югорска</t>
  </si>
  <si>
    <t>МКУ "Централизованная бухгалтерия"</t>
  </si>
  <si>
    <t>МКУ "Служба обеспечения органов местного самоуправления"</t>
  </si>
  <si>
    <t>№ п/п</t>
  </si>
  <si>
    <t>Наименование группы ГАБС / наименование ГАБС</t>
  </si>
  <si>
    <t>Х</t>
  </si>
  <si>
    <t>5</t>
  </si>
  <si>
    <t>4</t>
  </si>
  <si>
    <t>9</t>
  </si>
  <si>
    <t>10</t>
  </si>
  <si>
    <t>8</t>
  </si>
  <si>
    <t>ГАБС, не имеющие подведомственную сеть учреждений, либо имеющие в подведомственности только муниципальные казенные учреждения</t>
  </si>
  <si>
    <t>ГАБС, имеющие в подведомственности муниципальные бюджетные, автономные  и казенные учреждения</t>
  </si>
  <si>
    <t xml:space="preserve">Департамент финансов </t>
  </si>
  <si>
    <t xml:space="preserve">Департамент жилищно-коммунального и строительного комплекса </t>
  </si>
  <si>
    <t xml:space="preserve">Департамент муниципальной собственности и градостроительства </t>
  </si>
  <si>
    <t xml:space="preserve">Управление образования </t>
  </si>
  <si>
    <t xml:space="preserve">Управление культуры </t>
  </si>
  <si>
    <t xml:space="preserve">Управление социальной политики </t>
  </si>
  <si>
    <t>Управление экономической политики (в отношении МАУ "Многофункциональный центр предоставления государственных и муниципальных услуг")</t>
  </si>
  <si>
    <t>7</t>
  </si>
  <si>
    <t>11</t>
  </si>
  <si>
    <t>Среднее значение по ГАБС</t>
  </si>
  <si>
    <t>х</t>
  </si>
  <si>
    <t>высокий</t>
  </si>
  <si>
    <t>средний</t>
  </si>
  <si>
    <t>Характеристика уровня качества финансового менеджмента</t>
  </si>
  <si>
    <t>Итоговая балльная оценка качества финансового менеджмента (Gn)</t>
  </si>
  <si>
    <t>Итоговая балльная оценка качества финансового менеджмента (Gn) за 2014 год</t>
  </si>
  <si>
    <t>Отклонение значения итоговой балльной оценки от максимально возможной (наилучшей) оценки</t>
  </si>
  <si>
    <t>Отклонение значения итоговой балльной оценки от средней итоговой балльной оценки качества финансового менеджмента ГАБС (MR)</t>
  </si>
  <si>
    <t>Рейтинг главных администраторов бюджетных средств по уровню качества финансового менеджмента за 2014 год</t>
  </si>
  <si>
    <t>гр.4=100-гр.3</t>
  </si>
  <si>
    <t>Значения итоговой балльной оценки качества финансового менеджмента, осуществляемого ГАБС, за 2014 год</t>
  </si>
  <si>
    <t>6</t>
  </si>
  <si>
    <t>Средняя итоговая балльная оценка качества финансового менеджмента ГАБС (MR)</t>
  </si>
  <si>
    <t>Рейтинг ГАБС по уровню качества финансового менеджмента (R)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</si>
</sst>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1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sz val="8"/>
      <color indexed="8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3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2" fillId="2" borderId="0" xfId="0" applyFont="1" applyFill="1"/>
    <xf numFmtId="0" fontId="9" fillId="2" borderId="0" xfId="0" applyFont="1" applyFill="1"/>
    <xf numFmtId="164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1" fillId="2" borderId="0" xfId="0" applyFont="1" applyFill="1"/>
    <xf numFmtId="164" fontId="2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vertical="top"/>
    </xf>
    <xf numFmtId="0" fontId="9" fillId="2" borderId="3" xfId="0" applyFont="1" applyFill="1" applyBorder="1"/>
    <xf numFmtId="0" fontId="13" fillId="0" borderId="3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12" fillId="2" borderId="3" xfId="0" applyFont="1" applyFill="1" applyBorder="1" applyAlignment="1">
      <alignment wrapText="1"/>
    </xf>
    <xf numFmtId="165" fontId="2" fillId="2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18"/>
  <sheetViews>
    <sheetView zoomScale="90" zoomScaleNormal="90" workbookViewId="0">
      <selection activeCell="E17" sqref="E17"/>
    </sheetView>
  </sheetViews>
  <sheetFormatPr defaultRowHeight="15.75"/>
  <cols>
    <col min="1" max="1" width="6.140625" style="14" customWidth="1"/>
    <col min="2" max="2" width="68.42578125" style="1" customWidth="1"/>
    <col min="3" max="3" width="19" style="1" customWidth="1"/>
    <col min="4" max="4" width="20.5703125" style="1" customWidth="1"/>
    <col min="5" max="5" width="27.5703125" style="1" customWidth="1"/>
    <col min="6" max="251" width="8.85546875" style="1" customWidth="1"/>
    <col min="252" max="16384" width="9.140625" style="14"/>
  </cols>
  <sheetData>
    <row r="1" spans="1:251" ht="30" customHeight="1">
      <c r="A1" s="42" t="s">
        <v>35</v>
      </c>
      <c r="B1" s="42"/>
      <c r="C1" s="42"/>
      <c r="D1" s="42"/>
      <c r="E1" s="42"/>
    </row>
    <row r="2" spans="1:251" ht="9.75" customHeight="1"/>
    <row r="3" spans="1:251" s="3" customFormat="1" ht="99" customHeight="1">
      <c r="A3" s="6" t="s">
        <v>5</v>
      </c>
      <c r="B3" s="29" t="s">
        <v>0</v>
      </c>
      <c r="C3" s="2" t="s">
        <v>30</v>
      </c>
      <c r="D3" s="2" t="s">
        <v>31</v>
      </c>
      <c r="E3" s="2" t="s">
        <v>32</v>
      </c>
    </row>
    <row r="4" spans="1:251" s="38" customFormat="1" ht="11.25">
      <c r="A4" s="35">
        <v>1</v>
      </c>
      <c r="B4" s="36">
        <v>2</v>
      </c>
      <c r="C4" s="37">
        <v>3</v>
      </c>
      <c r="D4" s="37" t="s">
        <v>34</v>
      </c>
      <c r="E4" s="37">
        <v>5</v>
      </c>
    </row>
    <row r="5" spans="1:251" s="21" customFormat="1" ht="50.25" customHeight="1">
      <c r="A5" s="16"/>
      <c r="B5" s="30" t="s">
        <v>13</v>
      </c>
      <c r="C5" s="22">
        <f>SUM(C6:C11)/6</f>
        <v>80.249999999999986</v>
      </c>
      <c r="D5" s="22">
        <f t="shared" ref="D5:D18" si="0">100-C5</f>
        <v>19.750000000000014</v>
      </c>
      <c r="E5" s="22">
        <f>C5-C18</f>
        <v>1.4681818181817903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</row>
    <row r="6" spans="1:251">
      <c r="A6" s="17">
        <v>1</v>
      </c>
      <c r="B6" s="31" t="s">
        <v>15</v>
      </c>
      <c r="C6" s="39">
        <v>96.7</v>
      </c>
      <c r="D6" s="10">
        <f t="shared" si="0"/>
        <v>3.2999999999999972</v>
      </c>
      <c r="E6" s="10">
        <f>C6-C18</f>
        <v>17.918181818181807</v>
      </c>
    </row>
    <row r="7" spans="1:251" ht="15" customHeight="1">
      <c r="A7" s="17">
        <v>2</v>
      </c>
      <c r="B7" s="31" t="s">
        <v>2</v>
      </c>
      <c r="C7" s="39">
        <v>94.9</v>
      </c>
      <c r="D7" s="10">
        <f t="shared" si="0"/>
        <v>5.0999999999999943</v>
      </c>
      <c r="E7" s="10">
        <f>C7-C18</f>
        <v>16.11818181818181</v>
      </c>
    </row>
    <row r="8" spans="1:251" ht="18" customHeight="1">
      <c r="A8" s="17">
        <v>3</v>
      </c>
      <c r="B8" s="31" t="s">
        <v>16</v>
      </c>
      <c r="C8" s="39">
        <v>85.9</v>
      </c>
      <c r="D8" s="10">
        <f t="shared" si="0"/>
        <v>14.099999999999994</v>
      </c>
      <c r="E8" s="10">
        <f>C8-C18</f>
        <v>7.1181818181818102</v>
      </c>
    </row>
    <row r="9" spans="1:251">
      <c r="A9" s="17">
        <v>4</v>
      </c>
      <c r="B9" s="31" t="s">
        <v>1</v>
      </c>
      <c r="C9" s="39">
        <v>71.900000000000006</v>
      </c>
      <c r="D9" s="10">
        <f t="shared" si="0"/>
        <v>28.099999999999994</v>
      </c>
      <c r="E9" s="10">
        <f>C9-C18</f>
        <v>-6.8818181818181898</v>
      </c>
      <c r="I9" s="15"/>
    </row>
    <row r="10" spans="1:251">
      <c r="A10" s="18" t="s">
        <v>8</v>
      </c>
      <c r="B10" s="31" t="s">
        <v>3</v>
      </c>
      <c r="C10" s="39">
        <v>68.2</v>
      </c>
      <c r="D10" s="10">
        <f t="shared" si="0"/>
        <v>31.799999999999997</v>
      </c>
      <c r="E10" s="10">
        <f>C10-C18</f>
        <v>-10.581818181818193</v>
      </c>
    </row>
    <row r="11" spans="1:251" ht="19.5" customHeight="1">
      <c r="A11" s="18" t="s">
        <v>36</v>
      </c>
      <c r="B11" s="31" t="s">
        <v>4</v>
      </c>
      <c r="C11" s="39">
        <v>63.9</v>
      </c>
      <c r="D11" s="10">
        <f t="shared" si="0"/>
        <v>36.1</v>
      </c>
      <c r="E11" s="10">
        <f>C11-C18</f>
        <v>-14.881818181818197</v>
      </c>
      <c r="I11" s="15"/>
    </row>
    <row r="12" spans="1:251" s="21" customFormat="1" ht="32.25" customHeight="1">
      <c r="A12" s="19"/>
      <c r="B12" s="32" t="s">
        <v>14</v>
      </c>
      <c r="C12" s="22">
        <f>SUM(C13:C17)/5</f>
        <v>77.02000000000001</v>
      </c>
      <c r="D12" s="22">
        <f t="shared" si="0"/>
        <v>22.97999999999999</v>
      </c>
      <c r="E12" s="22">
        <f>C12-C18</f>
        <v>-1.7618181818181853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</row>
    <row r="13" spans="1:251" ht="48" customHeight="1">
      <c r="A13" s="18" t="s">
        <v>22</v>
      </c>
      <c r="B13" s="31" t="s">
        <v>21</v>
      </c>
      <c r="C13" s="39">
        <v>81.5</v>
      </c>
      <c r="D13" s="10">
        <f t="shared" si="0"/>
        <v>18.5</v>
      </c>
      <c r="E13" s="10">
        <f>C13-C18</f>
        <v>2.7181818181818045</v>
      </c>
    </row>
    <row r="14" spans="1:251">
      <c r="A14" s="18" t="s">
        <v>12</v>
      </c>
      <c r="B14" s="31" t="s">
        <v>18</v>
      </c>
      <c r="C14" s="39">
        <v>81.2</v>
      </c>
      <c r="D14" s="10">
        <f t="shared" si="0"/>
        <v>18.799999999999997</v>
      </c>
      <c r="E14" s="10">
        <f>C14-C18</f>
        <v>2.4181818181818073</v>
      </c>
    </row>
    <row r="15" spans="1:251">
      <c r="A15" s="18" t="s">
        <v>10</v>
      </c>
      <c r="B15" s="31" t="s">
        <v>19</v>
      </c>
      <c r="C15" s="40">
        <v>74.7</v>
      </c>
      <c r="D15" s="13">
        <f t="shared" si="0"/>
        <v>25.299999999999997</v>
      </c>
      <c r="E15" s="13">
        <f>C15-C18</f>
        <v>-4.0818181818181927</v>
      </c>
    </row>
    <row r="16" spans="1:251" ht="15" customHeight="1">
      <c r="A16" s="18" t="s">
        <v>11</v>
      </c>
      <c r="B16" s="31" t="s">
        <v>17</v>
      </c>
      <c r="C16" s="28">
        <v>74.599999999999994</v>
      </c>
      <c r="D16" s="28">
        <f t="shared" si="0"/>
        <v>25.400000000000006</v>
      </c>
      <c r="E16" s="28">
        <f>C16-C18</f>
        <v>-4.1818181818182012</v>
      </c>
    </row>
    <row r="17" spans="1:251">
      <c r="A17" s="18" t="s">
        <v>23</v>
      </c>
      <c r="B17" s="31" t="s">
        <v>20</v>
      </c>
      <c r="C17" s="9">
        <v>73.099999999999994</v>
      </c>
      <c r="D17" s="9">
        <f t="shared" si="0"/>
        <v>26.900000000000006</v>
      </c>
      <c r="E17" s="45">
        <f>C17-C18</f>
        <v>-5.6818181818182012</v>
      </c>
    </row>
    <row r="18" spans="1:251" s="21" customFormat="1">
      <c r="A18" s="34"/>
      <c r="B18" s="33" t="s">
        <v>24</v>
      </c>
      <c r="C18" s="41">
        <f>(SUM(C5:C17)-C5-C12)/11</f>
        <v>78.781818181818196</v>
      </c>
      <c r="D18" s="44">
        <f t="shared" si="0"/>
        <v>21.218181818181804</v>
      </c>
      <c r="E18" s="24" t="s">
        <v>25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</row>
  </sheetData>
  <sheetProtection selectLockedCells="1" selectUnlockedCells="1"/>
  <mergeCells count="1">
    <mergeCell ref="A1:E1"/>
  </mergeCells>
  <pageMargins left="0.23622047244094491" right="0.19685039370078741" top="0.27559055118110237" bottom="0.19685039370078741" header="0.15748031496062992" footer="0.23622047244094491"/>
  <pageSetup paperSize="9" firstPageNumber="0" fitToHeight="10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R18"/>
  <sheetViews>
    <sheetView tabSelected="1" zoomScaleNormal="100" workbookViewId="0">
      <selection activeCell="D10" sqref="D10"/>
    </sheetView>
  </sheetViews>
  <sheetFormatPr defaultRowHeight="15.75"/>
  <cols>
    <col min="1" max="1" width="5.5703125" style="5" customWidth="1"/>
    <col min="2" max="2" width="44" style="1" customWidth="1"/>
    <col min="3" max="3" width="15" style="1" customWidth="1"/>
    <col min="4" max="4" width="16.7109375" style="1" customWidth="1"/>
    <col min="5" max="5" width="15.5703125" style="1" customWidth="1"/>
    <col min="6" max="252" width="8.85546875" style="1" customWidth="1"/>
  </cols>
  <sheetData>
    <row r="1" spans="1:252" ht="31.5" customHeight="1">
      <c r="A1" s="42" t="s">
        <v>33</v>
      </c>
      <c r="B1" s="42"/>
      <c r="C1" s="42"/>
      <c r="D1" s="42"/>
      <c r="E1" s="42"/>
    </row>
    <row r="3" spans="1:252" s="3" customFormat="1" ht="93" customHeight="1">
      <c r="A3" s="6" t="s">
        <v>5</v>
      </c>
      <c r="B3" s="6" t="s">
        <v>6</v>
      </c>
      <c r="C3" s="6" t="s">
        <v>38</v>
      </c>
      <c r="D3" s="2" t="s">
        <v>29</v>
      </c>
      <c r="E3" s="6" t="s">
        <v>28</v>
      </c>
    </row>
    <row r="4" spans="1:252" s="4" customFormat="1" ht="13.15" customHeight="1">
      <c r="A4" s="8">
        <v>1</v>
      </c>
      <c r="B4" s="7">
        <v>2</v>
      </c>
      <c r="C4" s="7">
        <v>3</v>
      </c>
      <c r="D4" s="7">
        <v>4</v>
      </c>
      <c r="E4" s="7">
        <v>5</v>
      </c>
    </row>
    <row r="5" spans="1:252" s="27" customFormat="1" ht="63">
      <c r="A5" s="16"/>
      <c r="B5" s="30" t="s">
        <v>13</v>
      </c>
      <c r="C5" s="23" t="s">
        <v>25</v>
      </c>
      <c r="D5" s="22">
        <f>SUM(D6:D11)/6</f>
        <v>80.249999999999986</v>
      </c>
      <c r="E5" s="24" t="s">
        <v>27</v>
      </c>
    </row>
    <row r="6" spans="1:252">
      <c r="A6" s="17">
        <v>1</v>
      </c>
      <c r="B6" s="31" t="s">
        <v>15</v>
      </c>
      <c r="C6" s="12">
        <v>1</v>
      </c>
      <c r="D6" s="39">
        <v>96.7</v>
      </c>
      <c r="E6" s="9" t="s">
        <v>26</v>
      </c>
    </row>
    <row r="7" spans="1:252">
      <c r="A7" s="17">
        <v>2</v>
      </c>
      <c r="B7" s="31" t="s">
        <v>2</v>
      </c>
      <c r="C7" s="12">
        <v>2</v>
      </c>
      <c r="D7" s="39">
        <v>94.9</v>
      </c>
      <c r="E7" s="9" t="s">
        <v>26</v>
      </c>
    </row>
    <row r="8" spans="1:252" ht="27.75" customHeight="1">
      <c r="A8" s="17">
        <v>3</v>
      </c>
      <c r="B8" s="31" t="s">
        <v>16</v>
      </c>
      <c r="C8" s="12">
        <v>3</v>
      </c>
      <c r="D8" s="39">
        <v>85.9</v>
      </c>
      <c r="E8" s="9" t="s">
        <v>27</v>
      </c>
    </row>
    <row r="9" spans="1:252">
      <c r="A9" s="18" t="s">
        <v>9</v>
      </c>
      <c r="B9" s="31" t="s">
        <v>1</v>
      </c>
      <c r="C9" s="12">
        <v>4</v>
      </c>
      <c r="D9" s="39">
        <v>71.900000000000006</v>
      </c>
      <c r="E9" s="9" t="s">
        <v>27</v>
      </c>
    </row>
    <row r="10" spans="1:252">
      <c r="A10" s="18" t="s">
        <v>8</v>
      </c>
      <c r="B10" s="31" t="s">
        <v>3</v>
      </c>
      <c r="C10" s="12">
        <v>5</v>
      </c>
      <c r="D10" s="39">
        <v>68.2</v>
      </c>
      <c r="E10" s="9" t="s">
        <v>27</v>
      </c>
    </row>
    <row r="11" spans="1:252" ht="31.5">
      <c r="A11" s="17">
        <v>6</v>
      </c>
      <c r="B11" s="31" t="s">
        <v>4</v>
      </c>
      <c r="C11" s="12">
        <v>6</v>
      </c>
      <c r="D11" s="39">
        <v>63.9</v>
      </c>
      <c r="E11" s="9" t="s">
        <v>27</v>
      </c>
    </row>
    <row r="12" spans="1:252" s="25" customFormat="1" ht="47.25">
      <c r="A12" s="19"/>
      <c r="B12" s="32" t="s">
        <v>14</v>
      </c>
      <c r="C12" s="23" t="s">
        <v>25</v>
      </c>
      <c r="D12" s="22">
        <f>SUM(D13:D17)/5</f>
        <v>77.02000000000001</v>
      </c>
      <c r="E12" s="24" t="s">
        <v>27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</row>
    <row r="13" spans="1:252" ht="63">
      <c r="A13" s="18" t="s">
        <v>22</v>
      </c>
      <c r="B13" s="31" t="s">
        <v>21</v>
      </c>
      <c r="C13" s="6">
        <v>1</v>
      </c>
      <c r="D13" s="39">
        <v>81.5</v>
      </c>
      <c r="E13" s="9" t="s">
        <v>27</v>
      </c>
      <c r="G13" s="11"/>
    </row>
    <row r="14" spans="1:252">
      <c r="A14" s="18" t="s">
        <v>12</v>
      </c>
      <c r="B14" s="31" t="s">
        <v>18</v>
      </c>
      <c r="C14" s="12">
        <v>2</v>
      </c>
      <c r="D14" s="39">
        <v>81.2</v>
      </c>
      <c r="E14" s="9" t="s">
        <v>27</v>
      </c>
    </row>
    <row r="15" spans="1:252">
      <c r="A15" s="18" t="s">
        <v>10</v>
      </c>
      <c r="B15" s="31" t="s">
        <v>19</v>
      </c>
      <c r="C15" s="12">
        <v>3</v>
      </c>
      <c r="D15" s="40">
        <v>74.7</v>
      </c>
      <c r="E15" s="9" t="s">
        <v>27</v>
      </c>
    </row>
    <row r="16" spans="1:252" ht="31.5">
      <c r="A16" s="18" t="s">
        <v>11</v>
      </c>
      <c r="B16" s="31" t="s">
        <v>17</v>
      </c>
      <c r="C16" s="12">
        <v>4</v>
      </c>
      <c r="D16" s="28">
        <v>74.599999999999994</v>
      </c>
      <c r="E16" s="9" t="s">
        <v>27</v>
      </c>
    </row>
    <row r="17" spans="1:252">
      <c r="A17" s="18" t="s">
        <v>23</v>
      </c>
      <c r="B17" s="31" t="s">
        <v>20</v>
      </c>
      <c r="C17" s="12">
        <v>5</v>
      </c>
      <c r="D17" s="9">
        <v>73.099999999999994</v>
      </c>
      <c r="E17" s="9" t="s">
        <v>27</v>
      </c>
    </row>
    <row r="18" spans="1:252" s="25" customFormat="1" ht="30.75" customHeight="1">
      <c r="A18" s="43" t="s">
        <v>37</v>
      </c>
      <c r="B18" s="43"/>
      <c r="C18" s="24" t="s">
        <v>7</v>
      </c>
      <c r="D18" s="41">
        <f>(SUM(D5:D17)-D5-D12)/11</f>
        <v>78.781818181818196</v>
      </c>
      <c r="E18" s="24" t="s">
        <v>27</v>
      </c>
      <c r="F18" s="20"/>
      <c r="G18" s="26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</row>
  </sheetData>
  <sheetProtection selectLockedCells="1" selectUnlockedCells="1"/>
  <mergeCells count="2">
    <mergeCell ref="A18:B18"/>
    <mergeCell ref="A1:E1"/>
  </mergeCells>
  <pageMargins left="0.70866141732283472" right="0.23622047244094491" top="0.47244094488188981" bottom="0.51181102362204722" header="0.51181102362204722" footer="0.51181102362204722"/>
  <pageSetup paperSize="9" scale="95" firstPageNumber="0" fitToHeight="10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Динамика</vt:lpstr>
      <vt:lpstr>Рейтинг</vt:lpstr>
      <vt:lpstr>Динамика!Заголовки_для_печати</vt:lpstr>
      <vt:lpstr>Динамика!Область_печати</vt:lpstr>
      <vt:lpstr>Рейтинг!Область_печати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Гущина Ирина Анатольевна</cp:lastModifiedBy>
  <cp:lastPrinted>2016-07-21T11:11:39Z</cp:lastPrinted>
  <dcterms:created xsi:type="dcterms:W3CDTF">2015-06-15T12:53:32Z</dcterms:created>
  <dcterms:modified xsi:type="dcterms:W3CDTF">2016-07-21T11:11:43Z</dcterms:modified>
</cp:coreProperties>
</file>